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асчет цены" sheetId="1" r:id="rId4"/>
  </sheets>
  <definedNames/>
  <calcPr/>
  <extLst>
    <ext uri="GoogleSheetsCustomDataVersion2">
      <go:sheetsCustomData xmlns:go="http://customooxmlschemas.google.com/" r:id="rId5" roundtripDataChecksum="L+dJl/8fgT9Ppr8vy/PgJG3eGR5BoNBeEd0kbC/z8wQ="/>
    </ext>
  </extLst>
</workbook>
</file>

<file path=xl/sharedStrings.xml><?xml version="1.0" encoding="utf-8"?>
<sst xmlns="http://schemas.openxmlformats.org/spreadsheetml/2006/main" count="57" uniqueCount="42">
  <si>
    <t>Обоснование начальной (максимальной) цены контракта</t>
  </si>
  <si>
    <t>№</t>
  </si>
  <si>
    <t>Наименование предмета контракта</t>
  </si>
  <si>
    <t>Ед. изм</t>
  </si>
  <si>
    <t>Кол-во</t>
  </si>
  <si>
    <t>Источник информации о цене (руб./ед.изм.)</t>
  </si>
  <si>
    <t>Однородность совокупности значений выявленных цен, используемых в расчете НМЦК**</t>
  </si>
  <si>
    <t>НМЦК, определенная методом сопоставимых рыночных цен (анализа рынка)*</t>
  </si>
  <si>
    <t xml:space="preserve">Коммерческое предложение № 1
</t>
  </si>
  <si>
    <t xml:space="preserve">Коммерческое предложение № 2
</t>
  </si>
  <si>
    <t xml:space="preserve">Коммерческое предложение  № 3
</t>
  </si>
  <si>
    <t xml:space="preserve">Средняя арифметическая цена за единицу     &lt;ц&gt; </t>
  </si>
  <si>
    <t>Среднее квадратичное отклонение</t>
  </si>
  <si>
    <r>
      <rPr>
        <rFont val="Times New Roman"/>
        <b/>
        <color rgb="FF000000"/>
        <sz val="10.0"/>
      </rPr>
      <t xml:space="preserve">коэффициент вариации цен V (%)           </t>
    </r>
    <r>
      <rPr>
        <rFont val="Times New Roman"/>
        <b val="0"/>
        <i/>
        <color rgb="FF000000"/>
        <sz val="10.0"/>
      </rPr>
      <t xml:space="preserve">         (не должен превышать 33%)</t>
    </r>
  </si>
  <si>
    <r>
      <rPr>
        <rFont val="Times New Roman"/>
        <b/>
        <color rgb="FF000000"/>
        <sz val="10.0"/>
      </rPr>
      <t>Расчет НМЦК по формуле</t>
    </r>
    <r>
      <rPr>
        <rFont val="Times New Roman"/>
        <color rgb="FF000000"/>
        <sz val="10.0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</si>
  <si>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за единицу изм. (руб.)</t>
  </si>
  <si>
    <t>Цена за единицу изм. с округлением (вниз) до сотых долей после запятой (руб.)</t>
  </si>
  <si>
    <t>НМЦК с учетом округления цены за единицу (руб.)**</t>
  </si>
  <si>
    <t>Мультлаборатория</t>
  </si>
  <si>
    <t>шт</t>
  </si>
  <si>
    <t>Интерактивная песочница</t>
  </si>
  <si>
    <t>Персональный компьютер (системный блок)</t>
  </si>
  <si>
    <t>Монитор для ПК</t>
  </si>
  <si>
    <t>Фотоаппарат (с объективом)</t>
  </si>
  <si>
    <t>Рекордер</t>
  </si>
  <si>
    <t>Интерактивная панель</t>
  </si>
  <si>
    <t>Комплект студийного оборудования</t>
  </si>
  <si>
    <t>Планшетный компьютер</t>
  </si>
  <si>
    <t>РМ учащего с нарушениями ОДА</t>
  </si>
  <si>
    <t>Кнопка беспроводная 75мм</t>
  </si>
  <si>
    <t>Подкатная стол-парта</t>
  </si>
  <si>
    <t>Стол для инвалидов-колясочников</t>
  </si>
  <si>
    <t>Клавиатура адаптированная (беспроводная)</t>
  </si>
  <si>
    <t>Джойстик для управления ПК</t>
  </si>
  <si>
    <t>Портативный видеоувеличитель</t>
  </si>
  <si>
    <t>Роллер компьютерный  проводной</t>
  </si>
  <si>
    <t>В результате проведенного расчета Н(М)ЦК контракта составила, руб.:</t>
  </si>
  <si>
    <t>Расчет Н(М)ЦК произвел:                                   _______________________                                Башегурова Ю.А.</t>
  </si>
  <si>
    <t>Подпись</t>
  </si>
  <si>
    <t>ФИО</t>
  </si>
  <si>
    <t xml:space="preserve">*Определение НМЦК произведено Заказчиком в соответствии с  Приказом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</t>
  </si>
  <si>
    <t>** В соответствии с п.3.20.1 Методических рекомендаций, утвержденных приказом Минэкономразвития РФ от 02.10.2013 №567 расчет произведен с помощью стандартных функций табличного редактора EXCEL.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</si>
</sst>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sz val="10.0"/>
      <color theme="1"/>
      <name val="Times New Roman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sz val="10.0"/>
      <color rgb="FF000000"/>
      <name val="Times New Roman"/>
    </font>
    <font>
      <sz val="11.0"/>
      <color theme="1"/>
      <name val="Times New Roman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0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vertical="top"/>
    </xf>
    <xf borderId="0" fillId="0" fontId="2" numFmtId="0" xfId="0" applyAlignment="1" applyFont="1">
      <alignment horizontal="left" shrinkToFit="0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1" numFmtId="0" xfId="0" applyAlignment="1" applyFont="1">
      <alignment shrinkToFit="0" wrapText="1"/>
    </xf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Border="1" applyFont="1"/>
    <xf borderId="2" fillId="0" fontId="3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5" fillId="0" fontId="2" numFmtId="0" xfId="0" applyAlignment="1" applyBorder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2" fillId="0" fontId="3" numFmtId="2" xfId="0" applyAlignment="1" applyBorder="1" applyFont="1" applyNumberFormat="1">
      <alignment horizontal="center" shrinkToFit="0" vertical="top" wrapText="1"/>
    </xf>
    <xf borderId="2" fillId="0" fontId="3" numFmtId="0" xfId="0" applyAlignment="1" applyBorder="1" applyFont="1">
      <alignment horizontal="center" shrinkToFit="0" vertical="top" wrapText="1"/>
    </xf>
    <xf borderId="7" fillId="0" fontId="4" numFmtId="0" xfId="0" applyBorder="1" applyFont="1"/>
    <xf borderId="8" fillId="0" fontId="4" numFmtId="0" xfId="0" applyBorder="1" applyFont="1"/>
    <xf borderId="9" fillId="2" fontId="3" numFmtId="0" xfId="0" applyAlignment="1" applyBorder="1" applyFill="1" applyFont="1">
      <alignment horizontal="center" shrinkToFit="0" vertical="top" wrapText="1"/>
    </xf>
    <xf borderId="6" fillId="0" fontId="3" numFmtId="0" xfId="0" applyAlignment="1" applyBorder="1" applyFont="1">
      <alignment horizontal="center" shrinkToFit="0" vertical="top" wrapText="1"/>
    </xf>
    <xf borderId="6" fillId="0" fontId="5" numFmtId="0" xfId="0" applyAlignment="1" applyBorder="1" applyFont="1">
      <alignment horizontal="center" shrinkToFit="0" vertical="top" wrapText="1"/>
    </xf>
    <xf borderId="6" fillId="0" fontId="2" numFmtId="0" xfId="0" applyAlignment="1" applyBorder="1" applyFont="1">
      <alignment horizontal="center" shrinkToFit="0" vertical="top" wrapText="1"/>
    </xf>
    <xf borderId="2" fillId="0" fontId="5" numFmtId="0" xfId="0" applyAlignment="1" applyBorder="1" applyFont="1">
      <alignment horizontal="left" shrinkToFit="0" vertical="top" wrapText="1"/>
    </xf>
    <xf borderId="5" fillId="0" fontId="5" numFmtId="0" xfId="0" applyAlignment="1" applyBorder="1" applyFont="1">
      <alignment horizontal="left" shrinkToFit="0" vertical="top" wrapText="1"/>
    </xf>
    <xf borderId="5" fillId="3" fontId="6" numFmtId="0" xfId="0" applyAlignment="1" applyBorder="1" applyFill="1" applyFont="1">
      <alignment horizontal="left" shrinkToFit="0" vertical="center" wrapText="1"/>
    </xf>
    <xf borderId="5" fillId="3" fontId="6" numFmtId="0" xfId="0" applyAlignment="1" applyBorder="1" applyFont="1">
      <alignment horizontal="center" shrinkToFit="0" vertical="center" wrapText="1"/>
    </xf>
    <xf borderId="5" fillId="3" fontId="6" numFmtId="4" xfId="0" applyAlignment="1" applyBorder="1" applyFont="1" applyNumberFormat="1">
      <alignment horizontal="center" shrinkToFit="0" vertical="center" wrapText="1"/>
    </xf>
    <xf borderId="5" fillId="0" fontId="6" numFmtId="4" xfId="0" applyAlignment="1" applyBorder="1" applyFont="1" applyNumberFormat="1">
      <alignment horizontal="right" readingOrder="0" shrinkToFit="0" wrapText="1"/>
    </xf>
    <xf borderId="5" fillId="0" fontId="6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vertical="top"/>
    </xf>
    <xf borderId="5" fillId="3" fontId="6" numFmtId="0" xfId="0" applyAlignment="1" applyBorder="1" applyFont="1">
      <alignment shrinkToFit="0" wrapText="1"/>
    </xf>
    <xf borderId="5" fillId="3" fontId="6" numFmtId="0" xfId="0" applyAlignment="1" applyBorder="1" applyFont="1">
      <alignment horizontal="center" shrinkToFit="0" wrapText="1"/>
    </xf>
    <xf borderId="5" fillId="3" fontId="6" numFmtId="4" xfId="0" applyAlignment="1" applyBorder="1" applyFont="1" applyNumberFormat="1">
      <alignment horizontal="center" shrinkToFit="0" wrapText="1"/>
    </xf>
    <xf borderId="5" fillId="0" fontId="6" numFmtId="4" xfId="0" applyAlignment="1" applyBorder="1" applyFont="1" applyNumberFormat="1">
      <alignment horizontal="right" readingOrder="0" shrinkToFit="0" vertical="center" wrapText="1"/>
    </xf>
    <xf borderId="5" fillId="4" fontId="6" numFmtId="4" xfId="0" applyAlignment="1" applyBorder="1" applyFill="1" applyFont="1" applyNumberFormat="1">
      <alignment horizontal="center" shrinkToFit="0" wrapText="1"/>
    </xf>
    <xf borderId="5" fillId="4" fontId="6" numFmtId="4" xfId="0" applyAlignment="1" applyBorder="1" applyFont="1" applyNumberFormat="1">
      <alignment horizontal="right" shrinkToFit="0" vertical="center" wrapText="1"/>
    </xf>
    <xf borderId="5" fillId="0" fontId="6" numFmtId="4" xfId="0" applyAlignment="1" applyBorder="1" applyFont="1" applyNumberFormat="1">
      <alignment horizontal="right" shrinkToFit="0" vertical="center" wrapText="1"/>
    </xf>
    <xf borderId="5" fillId="3" fontId="6" numFmtId="4" xfId="0" applyAlignment="1" applyBorder="1" applyFont="1" applyNumberFormat="1">
      <alignment horizontal="right" shrinkToFit="0" vertical="center" wrapText="1"/>
    </xf>
    <xf borderId="0" fillId="0" fontId="7" numFmtId="0" xfId="0" applyFont="1"/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2" numFmtId="2" xfId="0" applyAlignment="1" applyFont="1" applyNumberFormat="1">
      <alignment vertical="center"/>
    </xf>
    <xf borderId="0" fillId="0" fontId="2" numFmtId="4" xfId="0" applyFont="1" applyNumberFormat="1"/>
    <xf borderId="0" fillId="0" fontId="2" numFmtId="0" xfId="0" applyAlignment="1" applyFont="1">
      <alignment horizontal="left" readingOrder="0" vertical="center"/>
    </xf>
    <xf borderId="0" fillId="0" fontId="2" numFmtId="0" xfId="0" applyAlignment="1" applyFont="1">
      <alignment horizontal="center" vertical="top"/>
    </xf>
    <xf borderId="0" fillId="0" fontId="1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14"/>
    <col customWidth="1" min="2" max="2" width="0.14"/>
    <col customWidth="1" min="3" max="3" width="41.0"/>
    <col customWidth="1" min="4" max="4" width="5.86"/>
    <col customWidth="1" min="5" max="5" width="8.71"/>
    <col customWidth="1" min="6" max="6" width="13.86"/>
    <col customWidth="1" min="7" max="7" width="14.29"/>
    <col customWidth="1" min="8" max="8" width="14.57"/>
    <col customWidth="1" min="9" max="9" width="13.71"/>
    <col customWidth="1" min="10" max="10" width="12.29"/>
    <col customWidth="1" min="11" max="11" width="12.0"/>
    <col customWidth="1" min="12" max="12" width="24.71"/>
    <col customWidth="1" min="13" max="13" width="11.43"/>
    <col customWidth="1" min="14" max="14" width="12.43"/>
    <col customWidth="1" min="15" max="15" width="11.71"/>
    <col customWidth="1" min="16" max="28" width="9.14"/>
  </cols>
  <sheetData>
    <row r="1" ht="12.75" customHeight="1">
      <c r="A1" s="1"/>
      <c r="B1" s="1"/>
      <c r="C1" s="2"/>
      <c r="D1" s="2"/>
      <c r="E1" s="1"/>
      <c r="F1" s="1"/>
      <c r="G1" s="1"/>
      <c r="H1" s="1"/>
      <c r="I1" s="1"/>
      <c r="J1" s="1"/>
      <c r="K1" s="1"/>
      <c r="L1" s="3"/>
      <c r="M1" s="1"/>
      <c r="N1" s="4"/>
      <c r="O1" s="4"/>
      <c r="P1" s="5"/>
      <c r="Q1" s="5"/>
      <c r="R1" s="5"/>
      <c r="S1" s="5"/>
      <c r="T1" s="5"/>
      <c r="U1" s="5"/>
      <c r="V1" s="6"/>
      <c r="W1" s="6"/>
      <c r="X1" s="6"/>
      <c r="Y1" s="6"/>
      <c r="Z1" s="6"/>
      <c r="AA1" s="6"/>
      <c r="AB1" s="6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/>
      <c r="O2" s="4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ht="23.25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4"/>
      <c r="O3" s="4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ht="15.75" customHeight="1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12"/>
      <c r="O4" s="12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ht="12.75" customHeight="1">
      <c r="A5" s="13" t="s">
        <v>1</v>
      </c>
      <c r="B5" s="13"/>
      <c r="C5" s="13" t="s">
        <v>2</v>
      </c>
      <c r="D5" s="13" t="s">
        <v>3</v>
      </c>
      <c r="E5" s="13" t="s">
        <v>4</v>
      </c>
      <c r="F5" s="9" t="s">
        <v>5</v>
      </c>
      <c r="G5" s="10"/>
      <c r="H5" s="11"/>
      <c r="I5" s="14" t="s">
        <v>6</v>
      </c>
      <c r="J5" s="10"/>
      <c r="K5" s="11"/>
      <c r="L5" s="15" t="s">
        <v>7</v>
      </c>
      <c r="M5" s="10"/>
      <c r="N5" s="10"/>
      <c r="O5" s="1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117.75" customHeight="1">
      <c r="A6" s="16"/>
      <c r="B6" s="17"/>
      <c r="C6" s="17"/>
      <c r="D6" s="17"/>
      <c r="E6" s="17"/>
      <c r="F6" s="18" t="s">
        <v>8</v>
      </c>
      <c r="G6" s="18" t="s">
        <v>9</v>
      </c>
      <c r="H6" s="18" t="s">
        <v>10</v>
      </c>
      <c r="I6" s="19" t="s">
        <v>11</v>
      </c>
      <c r="J6" s="19" t="s">
        <v>12</v>
      </c>
      <c r="K6" s="19" t="s">
        <v>13</v>
      </c>
      <c r="L6" s="20" t="s">
        <v>14</v>
      </c>
      <c r="M6" s="21" t="s">
        <v>15</v>
      </c>
      <c r="N6" s="21" t="s">
        <v>16</v>
      </c>
      <c r="O6" s="21" t="s">
        <v>17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12.75" customHeight="1">
      <c r="A7" s="22">
        <v>1.0</v>
      </c>
      <c r="B7" s="23"/>
      <c r="C7" s="24" t="s">
        <v>18</v>
      </c>
      <c r="D7" s="25" t="s">
        <v>19</v>
      </c>
      <c r="E7" s="26">
        <v>1.0</v>
      </c>
      <c r="F7" s="27">
        <v>195000.0</v>
      </c>
      <c r="G7" s="27">
        <v>185000.0</v>
      </c>
      <c r="H7" s="27">
        <v>190725.0</v>
      </c>
      <c r="I7" s="28">
        <f t="shared" ref="I7:I22" si="1">AVERAGE(F7:H7)</f>
        <v>190241.6667</v>
      </c>
      <c r="J7" s="28">
        <f t="shared" ref="J7:J22" si="2">SQRT(((SUM((POWER(F7-I7,2)),(POWER(G7-I7,2)),(POWER(H7-I7,2)))/(COLUMNS(F7:H7)-1))))</f>
        <v>5017.490242</v>
      </c>
      <c r="K7" s="28">
        <f t="shared" ref="K7:K22" si="3">J7/I7*100</f>
        <v>2.637429713</v>
      </c>
      <c r="L7" s="28">
        <f t="shared" ref="L7:L22" si="4">((E7/3)*(SUM(F7:H7)))</f>
        <v>190241.6667</v>
      </c>
      <c r="M7" s="28">
        <f t="shared" ref="M7:M22" si="5">L7/E7</f>
        <v>190241.6667</v>
      </c>
      <c r="N7" s="28">
        <f t="shared" ref="N7:N22" si="6">ROUND(M7,2)</f>
        <v>190241.67</v>
      </c>
      <c r="O7" s="28">
        <f t="shared" ref="O7:O22" si="7">N7*E7</f>
        <v>190241.67</v>
      </c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ht="12.75" customHeight="1">
      <c r="A8" s="22">
        <v>2.0</v>
      </c>
      <c r="B8" s="23"/>
      <c r="C8" s="30" t="s">
        <v>20</v>
      </c>
      <c r="D8" s="31" t="s">
        <v>19</v>
      </c>
      <c r="E8" s="32">
        <v>1.0</v>
      </c>
      <c r="F8" s="33">
        <v>401000.0</v>
      </c>
      <c r="G8" s="33">
        <v>390000.0</v>
      </c>
      <c r="H8" s="33">
        <v>398350.0</v>
      </c>
      <c r="I8" s="28">
        <f t="shared" si="1"/>
        <v>396450</v>
      </c>
      <c r="J8" s="28">
        <f t="shared" si="2"/>
        <v>5740.862305</v>
      </c>
      <c r="K8" s="28">
        <f t="shared" si="3"/>
        <v>1.448067172</v>
      </c>
      <c r="L8" s="28">
        <f t="shared" si="4"/>
        <v>396450</v>
      </c>
      <c r="M8" s="28">
        <f t="shared" si="5"/>
        <v>396450</v>
      </c>
      <c r="N8" s="28">
        <f t="shared" si="6"/>
        <v>396450</v>
      </c>
      <c r="O8" s="28">
        <f t="shared" si="7"/>
        <v>396450</v>
      </c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ht="12.75" customHeight="1">
      <c r="A9" s="22">
        <v>3.0</v>
      </c>
      <c r="B9" s="23"/>
      <c r="C9" s="30" t="s">
        <v>21</v>
      </c>
      <c r="D9" s="31" t="s">
        <v>19</v>
      </c>
      <c r="E9" s="34">
        <v>1.0</v>
      </c>
      <c r="F9" s="35">
        <v>94990.0</v>
      </c>
      <c r="G9" s="35">
        <v>100499.0</v>
      </c>
      <c r="H9" s="35">
        <v>112590.0</v>
      </c>
      <c r="I9" s="28">
        <f t="shared" si="1"/>
        <v>102693</v>
      </c>
      <c r="J9" s="28">
        <f t="shared" si="2"/>
        <v>9002.789956</v>
      </c>
      <c r="K9" s="28">
        <f t="shared" si="3"/>
        <v>8.766702654</v>
      </c>
      <c r="L9" s="28">
        <f t="shared" si="4"/>
        <v>102693</v>
      </c>
      <c r="M9" s="28">
        <f t="shared" si="5"/>
        <v>102693</v>
      </c>
      <c r="N9" s="28">
        <f t="shared" si="6"/>
        <v>102693</v>
      </c>
      <c r="O9" s="28">
        <f t="shared" si="7"/>
        <v>102693</v>
      </c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ht="12.75" customHeight="1">
      <c r="A10" s="22">
        <v>4.0</v>
      </c>
      <c r="B10" s="23"/>
      <c r="C10" s="30" t="s">
        <v>22</v>
      </c>
      <c r="D10" s="31" t="s">
        <v>19</v>
      </c>
      <c r="E10" s="32">
        <v>1.0</v>
      </c>
      <c r="F10" s="36">
        <v>12990.0</v>
      </c>
      <c r="G10" s="36">
        <v>15999.0</v>
      </c>
      <c r="H10" s="35">
        <v>12490.0</v>
      </c>
      <c r="I10" s="28">
        <f t="shared" si="1"/>
        <v>13826.33333</v>
      </c>
      <c r="J10" s="28">
        <f t="shared" si="2"/>
        <v>1898.12021</v>
      </c>
      <c r="K10" s="28">
        <f t="shared" si="3"/>
        <v>13.72829777</v>
      </c>
      <c r="L10" s="28">
        <f t="shared" si="4"/>
        <v>13826.33333</v>
      </c>
      <c r="M10" s="28">
        <f t="shared" si="5"/>
        <v>13826.33333</v>
      </c>
      <c r="N10" s="28">
        <f t="shared" si="6"/>
        <v>13826.33</v>
      </c>
      <c r="O10" s="28">
        <f t="shared" si="7"/>
        <v>13826.33</v>
      </c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</row>
    <row r="11" ht="12.75" customHeight="1">
      <c r="A11" s="22">
        <v>5.0</v>
      </c>
      <c r="B11" s="23"/>
      <c r="C11" s="30" t="s">
        <v>23</v>
      </c>
      <c r="D11" s="31" t="s">
        <v>19</v>
      </c>
      <c r="E11" s="32">
        <v>1.0</v>
      </c>
      <c r="F11" s="35">
        <v>122999.0</v>
      </c>
      <c r="G11" s="36">
        <v>124990.0</v>
      </c>
      <c r="H11" s="37">
        <v>121990.0</v>
      </c>
      <c r="I11" s="28">
        <f t="shared" si="1"/>
        <v>123326.3333</v>
      </c>
      <c r="J11" s="28">
        <f t="shared" si="2"/>
        <v>1526.551779</v>
      </c>
      <c r="K11" s="28">
        <f t="shared" si="3"/>
        <v>1.23781494</v>
      </c>
      <c r="L11" s="28">
        <f t="shared" si="4"/>
        <v>123326.3333</v>
      </c>
      <c r="M11" s="28">
        <f t="shared" si="5"/>
        <v>123326.3333</v>
      </c>
      <c r="N11" s="28">
        <f t="shared" si="6"/>
        <v>123326.33</v>
      </c>
      <c r="O11" s="28">
        <f t="shared" si="7"/>
        <v>123326.33</v>
      </c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</row>
    <row r="12" ht="12.75" customHeight="1">
      <c r="A12" s="22">
        <v>6.0</v>
      </c>
      <c r="B12" s="23"/>
      <c r="C12" s="30" t="s">
        <v>24</v>
      </c>
      <c r="D12" s="31" t="s">
        <v>19</v>
      </c>
      <c r="E12" s="32">
        <v>1.0</v>
      </c>
      <c r="F12" s="35">
        <v>10329.0</v>
      </c>
      <c r="G12" s="35">
        <v>11595.0</v>
      </c>
      <c r="H12" s="35">
        <v>12990.0</v>
      </c>
      <c r="I12" s="28">
        <f t="shared" si="1"/>
        <v>11638</v>
      </c>
      <c r="J12" s="28">
        <f t="shared" si="2"/>
        <v>1331.021037</v>
      </c>
      <c r="K12" s="28">
        <f t="shared" si="3"/>
        <v>11.43685373</v>
      </c>
      <c r="L12" s="28">
        <f t="shared" si="4"/>
        <v>11638</v>
      </c>
      <c r="M12" s="28">
        <f t="shared" si="5"/>
        <v>11638</v>
      </c>
      <c r="N12" s="28">
        <f t="shared" si="6"/>
        <v>11638</v>
      </c>
      <c r="O12" s="28">
        <f t="shared" si="7"/>
        <v>11638</v>
      </c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</row>
    <row r="13" ht="12.75" customHeight="1">
      <c r="A13" s="22">
        <v>7.0</v>
      </c>
      <c r="B13" s="23"/>
      <c r="C13" s="30" t="s">
        <v>25</v>
      </c>
      <c r="D13" s="31" t="s">
        <v>19</v>
      </c>
      <c r="E13" s="32">
        <v>1.0</v>
      </c>
      <c r="F13" s="35">
        <v>119830.0</v>
      </c>
      <c r="G13" s="35">
        <v>124300.0</v>
      </c>
      <c r="H13" s="35">
        <v>107410.0</v>
      </c>
      <c r="I13" s="28">
        <f t="shared" si="1"/>
        <v>117180</v>
      </c>
      <c r="J13" s="28">
        <f t="shared" si="2"/>
        <v>8751.279906</v>
      </c>
      <c r="K13" s="28">
        <f t="shared" si="3"/>
        <v>7.468236821</v>
      </c>
      <c r="L13" s="28">
        <f t="shared" si="4"/>
        <v>117180</v>
      </c>
      <c r="M13" s="28">
        <f t="shared" si="5"/>
        <v>117180</v>
      </c>
      <c r="N13" s="28">
        <f t="shared" si="6"/>
        <v>117180</v>
      </c>
      <c r="O13" s="28">
        <f t="shared" si="7"/>
        <v>117180</v>
      </c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</row>
    <row r="14" ht="12.75" customHeight="1">
      <c r="A14" s="22">
        <v>8.0</v>
      </c>
      <c r="B14" s="23"/>
      <c r="C14" s="30" t="s">
        <v>26</v>
      </c>
      <c r="D14" s="31" t="s">
        <v>19</v>
      </c>
      <c r="E14" s="32">
        <v>1.0</v>
      </c>
      <c r="F14" s="35">
        <v>11090.0</v>
      </c>
      <c r="G14" s="35">
        <v>11090.0</v>
      </c>
      <c r="H14" s="35">
        <v>9981.0</v>
      </c>
      <c r="I14" s="28">
        <f t="shared" si="1"/>
        <v>10720.33333</v>
      </c>
      <c r="J14" s="28">
        <f t="shared" si="2"/>
        <v>640.2814485</v>
      </c>
      <c r="K14" s="28">
        <f t="shared" si="3"/>
        <v>5.972588992</v>
      </c>
      <c r="L14" s="28">
        <f t="shared" si="4"/>
        <v>10720.33333</v>
      </c>
      <c r="M14" s="28">
        <f t="shared" si="5"/>
        <v>10720.33333</v>
      </c>
      <c r="N14" s="28">
        <f t="shared" si="6"/>
        <v>10720.33</v>
      </c>
      <c r="O14" s="28">
        <f t="shared" si="7"/>
        <v>10720.33</v>
      </c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 ht="12.75" customHeight="1">
      <c r="A15" s="22">
        <v>9.0</v>
      </c>
      <c r="B15" s="23"/>
      <c r="C15" s="30" t="s">
        <v>27</v>
      </c>
      <c r="D15" s="31" t="s">
        <v>19</v>
      </c>
      <c r="E15" s="32">
        <v>2.0</v>
      </c>
      <c r="F15" s="35">
        <v>14999.0</v>
      </c>
      <c r="G15" s="35">
        <v>17499.0</v>
      </c>
      <c r="H15" s="35">
        <v>17990.0</v>
      </c>
      <c r="I15" s="28">
        <f t="shared" si="1"/>
        <v>16829.33333</v>
      </c>
      <c r="J15" s="28">
        <f t="shared" si="2"/>
        <v>1604.01382</v>
      </c>
      <c r="K15" s="28">
        <f t="shared" si="3"/>
        <v>9.531059774</v>
      </c>
      <c r="L15" s="28">
        <f t="shared" si="4"/>
        <v>33658.66667</v>
      </c>
      <c r="M15" s="28">
        <f t="shared" si="5"/>
        <v>16829.33333</v>
      </c>
      <c r="N15" s="28">
        <f t="shared" si="6"/>
        <v>16829.33</v>
      </c>
      <c r="O15" s="28">
        <f t="shared" si="7"/>
        <v>33658.66</v>
      </c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</row>
    <row r="16" ht="12.75" customHeight="1">
      <c r="A16" s="22">
        <v>10.0</v>
      </c>
      <c r="B16" s="20" t="s">
        <v>28</v>
      </c>
      <c r="C16" s="30" t="s">
        <v>29</v>
      </c>
      <c r="D16" s="31" t="s">
        <v>19</v>
      </c>
      <c r="E16" s="32">
        <v>1.0</v>
      </c>
      <c r="F16" s="36">
        <v>17990.0</v>
      </c>
      <c r="G16" s="36">
        <v>16920.0</v>
      </c>
      <c r="H16" s="36">
        <v>15950.0</v>
      </c>
      <c r="I16" s="28">
        <f t="shared" si="1"/>
        <v>16953.33333</v>
      </c>
      <c r="J16" s="28">
        <f t="shared" si="2"/>
        <v>1020.408415</v>
      </c>
      <c r="K16" s="28">
        <f t="shared" si="3"/>
        <v>6.01892498</v>
      </c>
      <c r="L16" s="28">
        <f t="shared" si="4"/>
        <v>16953.33333</v>
      </c>
      <c r="M16" s="28">
        <f t="shared" si="5"/>
        <v>16953.33333</v>
      </c>
      <c r="N16" s="28">
        <f t="shared" si="6"/>
        <v>16953.33</v>
      </c>
      <c r="O16" s="28">
        <f t="shared" si="7"/>
        <v>16953.33</v>
      </c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</row>
    <row r="17" ht="12.75" customHeight="1">
      <c r="A17" s="22">
        <v>11.0</v>
      </c>
      <c r="B17" s="17"/>
      <c r="C17" s="30" t="s">
        <v>30</v>
      </c>
      <c r="D17" s="31" t="s">
        <v>19</v>
      </c>
      <c r="E17" s="32">
        <v>1.0</v>
      </c>
      <c r="F17" s="36">
        <v>24930.0</v>
      </c>
      <c r="G17" s="36">
        <v>25200.0</v>
      </c>
      <c r="H17" s="36">
        <v>20000.0</v>
      </c>
      <c r="I17" s="28">
        <f t="shared" si="1"/>
        <v>23376.66667</v>
      </c>
      <c r="J17" s="28">
        <f t="shared" si="2"/>
        <v>2927.393608</v>
      </c>
      <c r="K17" s="28">
        <f t="shared" si="3"/>
        <v>12.52271613</v>
      </c>
      <c r="L17" s="28">
        <f t="shared" si="4"/>
        <v>23376.66667</v>
      </c>
      <c r="M17" s="28">
        <f t="shared" si="5"/>
        <v>23376.66667</v>
      </c>
      <c r="N17" s="28">
        <f t="shared" si="6"/>
        <v>23376.67</v>
      </c>
      <c r="O17" s="28">
        <f t="shared" si="7"/>
        <v>23376.67</v>
      </c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</row>
    <row r="18" ht="12.75" customHeight="1">
      <c r="A18" s="22">
        <v>12.0</v>
      </c>
      <c r="B18" s="17"/>
      <c r="C18" s="30" t="s">
        <v>31</v>
      </c>
      <c r="D18" s="31" t="s">
        <v>19</v>
      </c>
      <c r="E18" s="32">
        <v>1.0</v>
      </c>
      <c r="F18" s="36">
        <v>12512.0</v>
      </c>
      <c r="G18" s="36">
        <v>12860.0</v>
      </c>
      <c r="H18" s="36">
        <v>12740.0</v>
      </c>
      <c r="I18" s="28">
        <f t="shared" si="1"/>
        <v>12704</v>
      </c>
      <c r="J18" s="28">
        <f t="shared" si="2"/>
        <v>176.7710384</v>
      </c>
      <c r="K18" s="28">
        <f t="shared" si="3"/>
        <v>1.391459685</v>
      </c>
      <c r="L18" s="28">
        <f t="shared" si="4"/>
        <v>12704</v>
      </c>
      <c r="M18" s="28">
        <f t="shared" si="5"/>
        <v>12704</v>
      </c>
      <c r="N18" s="28">
        <f t="shared" si="6"/>
        <v>12704</v>
      </c>
      <c r="O18" s="28">
        <f t="shared" si="7"/>
        <v>12704</v>
      </c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</row>
    <row r="19" ht="12.75" customHeight="1">
      <c r="A19" s="22">
        <v>13.0</v>
      </c>
      <c r="B19" s="17"/>
      <c r="C19" s="30" t="s">
        <v>32</v>
      </c>
      <c r="D19" s="31" t="s">
        <v>19</v>
      </c>
      <c r="E19" s="32">
        <v>1.0</v>
      </c>
      <c r="F19" s="36">
        <v>18150.0</v>
      </c>
      <c r="G19" s="36">
        <v>17250.0</v>
      </c>
      <c r="H19" s="35">
        <v>17250.0</v>
      </c>
      <c r="I19" s="28">
        <f t="shared" si="1"/>
        <v>17550</v>
      </c>
      <c r="J19" s="28">
        <f t="shared" si="2"/>
        <v>519.6152423</v>
      </c>
      <c r="K19" s="28">
        <f t="shared" si="3"/>
        <v>2.960770611</v>
      </c>
      <c r="L19" s="28">
        <f t="shared" si="4"/>
        <v>17550</v>
      </c>
      <c r="M19" s="28">
        <f t="shared" si="5"/>
        <v>17550</v>
      </c>
      <c r="N19" s="28">
        <f t="shared" si="6"/>
        <v>17550</v>
      </c>
      <c r="O19" s="28">
        <f t="shared" si="7"/>
        <v>17550</v>
      </c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</row>
    <row r="20" ht="12.75" customHeight="1">
      <c r="A20" s="22">
        <v>14.0</v>
      </c>
      <c r="B20" s="17"/>
      <c r="C20" s="30" t="s">
        <v>33</v>
      </c>
      <c r="D20" s="31" t="s">
        <v>19</v>
      </c>
      <c r="E20" s="32">
        <v>1.0</v>
      </c>
      <c r="F20" s="36">
        <v>39620.0</v>
      </c>
      <c r="G20" s="36">
        <v>41400.0</v>
      </c>
      <c r="H20" s="36">
        <v>32400.0</v>
      </c>
      <c r="I20" s="28">
        <f t="shared" si="1"/>
        <v>37806.66667</v>
      </c>
      <c r="J20" s="28">
        <f t="shared" si="2"/>
        <v>4766.144494</v>
      </c>
      <c r="K20" s="28">
        <f t="shared" si="3"/>
        <v>12.60662448</v>
      </c>
      <c r="L20" s="28">
        <f t="shared" si="4"/>
        <v>37806.66667</v>
      </c>
      <c r="M20" s="28">
        <f t="shared" si="5"/>
        <v>37806.66667</v>
      </c>
      <c r="N20" s="28">
        <f t="shared" si="6"/>
        <v>37806.67</v>
      </c>
      <c r="O20" s="28">
        <f t="shared" si="7"/>
        <v>37806.67</v>
      </c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</row>
    <row r="21" ht="12.75" customHeight="1">
      <c r="A21" s="22">
        <v>15.0</v>
      </c>
      <c r="B21" s="16"/>
      <c r="C21" s="30" t="s">
        <v>34</v>
      </c>
      <c r="D21" s="31" t="s">
        <v>19</v>
      </c>
      <c r="E21" s="32">
        <v>1.0</v>
      </c>
      <c r="F21" s="36">
        <v>10850.0</v>
      </c>
      <c r="G21" s="35">
        <v>9753.0</v>
      </c>
      <c r="H21" s="36">
        <v>8900.0</v>
      </c>
      <c r="I21" s="28">
        <f t="shared" si="1"/>
        <v>9834.333333</v>
      </c>
      <c r="J21" s="28">
        <f t="shared" si="2"/>
        <v>977.5409625</v>
      </c>
      <c r="K21" s="28">
        <f t="shared" si="3"/>
        <v>9.940083678</v>
      </c>
      <c r="L21" s="28">
        <f t="shared" si="4"/>
        <v>9834.333333</v>
      </c>
      <c r="M21" s="28">
        <f t="shared" si="5"/>
        <v>9834.333333</v>
      </c>
      <c r="N21" s="28">
        <f t="shared" si="6"/>
        <v>9834.33</v>
      </c>
      <c r="O21" s="28">
        <f t="shared" si="7"/>
        <v>9834.33</v>
      </c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</row>
    <row r="22" ht="12.75" customHeight="1">
      <c r="A22" s="22">
        <v>16.0</v>
      </c>
      <c r="B22" s="38"/>
      <c r="C22" s="30" t="s">
        <v>35</v>
      </c>
      <c r="D22" s="31" t="s">
        <v>19</v>
      </c>
      <c r="E22" s="32">
        <v>1.0</v>
      </c>
      <c r="F22" s="36">
        <v>24999.0</v>
      </c>
      <c r="G22" s="35">
        <v>23350.0</v>
      </c>
      <c r="H22" s="36">
        <v>22490.0</v>
      </c>
      <c r="I22" s="28">
        <f t="shared" si="1"/>
        <v>23613</v>
      </c>
      <c r="J22" s="28">
        <f t="shared" si="2"/>
        <v>1275.008627</v>
      </c>
      <c r="K22" s="28">
        <f t="shared" si="3"/>
        <v>5.399604571</v>
      </c>
      <c r="L22" s="28">
        <f t="shared" si="4"/>
        <v>23613</v>
      </c>
      <c r="M22" s="28">
        <f t="shared" si="5"/>
        <v>23613</v>
      </c>
      <c r="N22" s="28">
        <f t="shared" si="6"/>
        <v>23613</v>
      </c>
      <c r="O22" s="28">
        <f t="shared" si="7"/>
        <v>23613</v>
      </c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</row>
    <row r="23" ht="21.75" customHeight="1">
      <c r="A23" s="39" t="s">
        <v>36</v>
      </c>
      <c r="I23" s="40"/>
      <c r="J23" s="40"/>
      <c r="K23" s="40"/>
      <c r="L23" s="41"/>
      <c r="M23" s="1"/>
      <c r="N23" s="1"/>
      <c r="O23" s="42">
        <f>SUM(O7:O22)</f>
        <v>1141572.32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8.0" customHeight="1">
      <c r="A24" s="43" t="s">
        <v>37</v>
      </c>
      <c r="I24" s="40"/>
      <c r="J24" s="40"/>
      <c r="K24" s="40"/>
      <c r="L24" s="41"/>
      <c r="M24" s="1"/>
      <c r="N24" s="1"/>
      <c r="O24" s="42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" customHeight="1">
      <c r="A25" s="39"/>
      <c r="B25" s="39"/>
      <c r="C25" s="39"/>
      <c r="D25" s="44" t="s">
        <v>38</v>
      </c>
      <c r="G25" s="44" t="s">
        <v>39</v>
      </c>
      <c r="I25" s="40"/>
      <c r="J25" s="40"/>
      <c r="K25" s="40"/>
      <c r="L25" s="41"/>
      <c r="M25" s="1"/>
      <c r="N25" s="1"/>
      <c r="O25" s="42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47.25" customHeight="1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47.25" customHeight="1">
      <c r="A27" s="45" t="s">
        <v>40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34.5" customHeight="1">
      <c r="A28" s="1" t="s">
        <v>41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</row>
    <row r="1001" ht="12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</row>
    <row r="1002" ht="12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</row>
    <row r="1003" ht="12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</row>
    <row r="1004" ht="12.7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</row>
    <row r="1005" ht="12.7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</row>
    <row r="1006" ht="12.7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</row>
    <row r="1007" ht="12.7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</row>
    <row r="1008" ht="12.7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</row>
    <row r="1009" ht="12.7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</row>
    <row r="1010" ht="12.7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</row>
  </sheetData>
  <mergeCells count="16">
    <mergeCell ref="F5:H5"/>
    <mergeCell ref="I5:K5"/>
    <mergeCell ref="L5:O5"/>
    <mergeCell ref="B16:B21"/>
    <mergeCell ref="A23:H23"/>
    <mergeCell ref="A24:H24"/>
    <mergeCell ref="G25:H25"/>
    <mergeCell ref="A27:L27"/>
    <mergeCell ref="D25:E25"/>
    <mergeCell ref="A3:M3"/>
    <mergeCell ref="A4:M4"/>
    <mergeCell ref="A5:A6"/>
    <mergeCell ref="B5:B6"/>
    <mergeCell ref="C5:C6"/>
    <mergeCell ref="D5:D6"/>
    <mergeCell ref="E5:E6"/>
  </mergeCells>
  <printOptions/>
  <pageMargins bottom="0.5511811023622047" footer="0.0" header="0.0" left="0.4939155332856121" right="0.20400858983536155" top="0.7480314960629921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2014-01-15T18:15:09Z</dcterms:created>
  <dc:creator>SaVa</dc:creator>
</cp:coreProperties>
</file>